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iz Sostenibilidad Turistica" sheetId="1" r:id="rId5"/>
  </sheets>
  <definedNames/>
  <calcPr/>
</workbook>
</file>

<file path=xl/sharedStrings.xml><?xml version="1.0" encoding="utf-8"?>
<sst xmlns="http://schemas.openxmlformats.org/spreadsheetml/2006/main" count="37" uniqueCount="37">
  <si>
    <t>DIMENSIÓN</t>
  </si>
  <si>
    <t>CRITERIO ESPECÍFICO (Checklist)</t>
  </si>
  <si>
    <t>PESO (%)</t>
  </si>
  <si>
    <t>CALIF. (1-5)</t>
  </si>
  <si>
    <t>RESULTADO</t>
  </si>
  <si>
    <t>EVIDENCIA / OBSERVACIÓN (Espacio para llenar)</t>
  </si>
  <si>
    <t>AMBIENTAL</t>
  </si>
  <si>
    <t>1. Gestión de Residuos Sólidos: ¿Existen puntos ecológicos visibles y se separan residuos durante todo el recorrido?</t>
  </si>
  <si>
    <t>No se menciona este tema durante el recorrido</t>
  </si>
  <si>
    <t>2. Reducción de Plásticos: ¿Se ha eliminado el uso de plásticos de un solo uso (botellas, bolsas) en la operación?</t>
  </si>
  <si>
    <t>Se procura hacer buen uso de los plasticos</t>
  </si>
  <si>
    <t>3. Cuidado del Agua y Energía: ¿Los proveedores de la ruta usan tecnologías de ahorro o practican el consumo responsable?</t>
  </si>
  <si>
    <t>No se menciona este tema durante el recorrido, sin embargo el recorrido se cuida el agua y la energia, optando por un turismo responsable</t>
  </si>
  <si>
    <t>4. Protección de Biodiversidad: ¿Se respeta la flora/fauna (no tocar, no alimentar) y se informa al turista sobre ello?</t>
  </si>
  <si>
    <t>Si, se informa a los turistas acerca de lo imporatnte de respetar la flora y fauna en el recorrido.</t>
  </si>
  <si>
    <t>5. Capacidad de Carga: ¿Se controla el número de grupos para no saturar el espacio físico o natural?</t>
  </si>
  <si>
    <t>Los grupos son de maximo 10 personas, se debe tener cuidado porque los espacios, andenes en varias ocasiones son reducidos e implica que las personas deben salirse a la via para escuchar el recorrido</t>
  </si>
  <si>
    <t>SOCIOCULTURAL</t>
  </si>
  <si>
    <t>6. Contratación Local: ¿Los guías, conductores y staff viven en el territorio de la ruta?</t>
  </si>
  <si>
    <t>Desde el inicio, los lideres del tour se encargan de visibilizar a los colaboradores que hacen parte de la iniciativa y que acompañan el recorrido</t>
  </si>
  <si>
    <t>7. Interpretación del Patrimonio: ¿La información narrada es veraz, respetuosa y avalada por la comunidad?</t>
  </si>
  <si>
    <t>Al ser ellos mismos parte del territorio/comunidad hacen legitima la narrativa</t>
  </si>
  <si>
    <t>8. Respeto a la Comunidad: ¿Existe un protocolo para que el turista no invada la privacidad de los locales (fotos, ruido)?</t>
  </si>
  <si>
    <t>En general, los turistas ingresan a un barrio de personas trabajadoras, cercano al centro de Bogotá. Aunque puede percibirse como una experiencia invasiva en algunos momentos, se concibe como una apuesta por dar visibilidad y reconocimiento al barrio.</t>
  </si>
  <si>
    <t>9. Prevención ESCNNA: ¿Hay política visible contra la explotación sexual comercial de niños, niñas y adolescentes?</t>
  </si>
  <si>
    <t>No se hizo mencion de este tema</t>
  </si>
  <si>
    <t>ECONÓMICA</t>
  </si>
  <si>
    <t>10. Proveeduría Local: ¿El almuerzo, refrigerio o souvenirs se compran a negocios familiares de la zona?</t>
  </si>
  <si>
    <t>El refrigerio tiene productos que son adquiridos en el territorio</t>
  </si>
  <si>
    <t>11. Precio Justo y Transparencia: ¿El precio cubre los costos reales y paga dignamente a todos los involucrados?</t>
  </si>
  <si>
    <t>El precio esta ajustado para cubrir los costos, incluidos los colaboradores que asisten los recorridos</t>
  </si>
  <si>
    <t>12. Satisfacción del Cliente: ¿Se aplican encuestas al final para mejorar el producto?</t>
  </si>
  <si>
    <t xml:space="preserve">No se aplicaron encuestas de satisfaccion </t>
  </si>
  <si>
    <t>13. Seguridad Turística: ¿Cuentan con pólizas de seguro y planes de contingencia activos?</t>
  </si>
  <si>
    <t>Si cuentan con poliza de seguro, pero no se mencionaron planes de contingencia activos</t>
  </si>
  <si>
    <t>TOTALES</t>
  </si>
  <si>
    <t>SUMA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</si>
</sst>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rgb="FF1F1F1F"/>
      <name val="&quot;Google Sans Text&quot;"/>
    </font>
    <font>
      <b/>
      <color rgb="FF1F1F1F"/>
      <name val="&quot;Google Sans Text&quot;"/>
    </font>
    <font>
      <color rgb="FF444746"/>
      <name val="&quot;Google Sans Text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 shrinkToFit="0" wrapText="1"/>
    </xf>
    <xf borderId="0" fillId="0" fontId="1" numFmtId="0" xfId="0" applyFont="1"/>
    <xf borderId="0" fillId="0" fontId="3" numFmtId="0" xfId="0" applyFont="1"/>
    <xf borderId="0" fillId="0" fontId="1" numFmtId="0" xfId="0" applyFont="1"/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10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0.05</v>
      </c>
      <c r="D2" s="4">
        <v>1.0</v>
      </c>
      <c r="E2" s="5">
        <f t="shared" ref="E2:E14" si="1">C2*D2</f>
        <v>0.05</v>
      </c>
      <c r="F2" s="6" t="s">
        <v>8</v>
      </c>
    </row>
    <row r="3">
      <c r="A3" s="7"/>
      <c r="B3" s="2" t="s">
        <v>9</v>
      </c>
      <c r="C3" s="3">
        <v>0.05</v>
      </c>
      <c r="D3" s="4">
        <v>4.0</v>
      </c>
      <c r="E3" s="5">
        <f t="shared" si="1"/>
        <v>0.2</v>
      </c>
      <c r="F3" s="6" t="s">
        <v>10</v>
      </c>
    </row>
    <row r="4">
      <c r="A4" s="7"/>
      <c r="B4" s="2" t="s">
        <v>11</v>
      </c>
      <c r="C4" s="3">
        <v>0.05</v>
      </c>
      <c r="D4" s="4">
        <v>4.0</v>
      </c>
      <c r="E4" s="5">
        <f t="shared" si="1"/>
        <v>0.2</v>
      </c>
      <c r="F4" s="6" t="s">
        <v>12</v>
      </c>
    </row>
    <row r="5">
      <c r="A5" s="7"/>
      <c r="B5" s="2" t="s">
        <v>13</v>
      </c>
      <c r="C5" s="3">
        <v>0.1</v>
      </c>
      <c r="D5" s="4">
        <v>3.0</v>
      </c>
      <c r="E5" s="5">
        <f t="shared" si="1"/>
        <v>0.3</v>
      </c>
      <c r="F5" s="6" t="s">
        <v>14</v>
      </c>
    </row>
    <row r="6">
      <c r="A6" s="7"/>
      <c r="B6" s="2" t="s">
        <v>15</v>
      </c>
      <c r="C6" s="3">
        <v>0.05</v>
      </c>
      <c r="D6" s="4">
        <v>2.0</v>
      </c>
      <c r="E6" s="5">
        <f t="shared" si="1"/>
        <v>0.1</v>
      </c>
      <c r="F6" s="6" t="s">
        <v>16</v>
      </c>
    </row>
    <row r="7">
      <c r="A7" s="2" t="s">
        <v>17</v>
      </c>
      <c r="B7" s="2" t="s">
        <v>18</v>
      </c>
      <c r="C7" s="3">
        <v>0.1</v>
      </c>
      <c r="D7" s="4">
        <v>5.0</v>
      </c>
      <c r="E7" s="5">
        <f t="shared" si="1"/>
        <v>0.5</v>
      </c>
      <c r="F7" s="6" t="s">
        <v>19</v>
      </c>
    </row>
    <row r="8">
      <c r="A8" s="7"/>
      <c r="B8" s="2" t="s">
        <v>20</v>
      </c>
      <c r="C8" s="3">
        <v>0.1</v>
      </c>
      <c r="D8" s="4">
        <v>4.0</v>
      </c>
      <c r="E8" s="5">
        <f t="shared" si="1"/>
        <v>0.4</v>
      </c>
      <c r="F8" s="6" t="s">
        <v>21</v>
      </c>
    </row>
    <row r="9">
      <c r="A9" s="7"/>
      <c r="B9" s="2" t="s">
        <v>22</v>
      </c>
      <c r="C9" s="3">
        <v>0.05</v>
      </c>
      <c r="D9" s="4">
        <v>4.0</v>
      </c>
      <c r="E9" s="5">
        <f t="shared" si="1"/>
        <v>0.2</v>
      </c>
      <c r="F9" s="6" t="s">
        <v>23</v>
      </c>
    </row>
    <row r="10">
      <c r="A10" s="7"/>
      <c r="B10" s="2" t="s">
        <v>24</v>
      </c>
      <c r="C10" s="3">
        <v>0.1</v>
      </c>
      <c r="D10" s="4">
        <v>1.0</v>
      </c>
      <c r="E10" s="5">
        <f t="shared" si="1"/>
        <v>0.1</v>
      </c>
      <c r="F10" s="6" t="s">
        <v>25</v>
      </c>
    </row>
    <row r="11">
      <c r="A11" s="2" t="s">
        <v>26</v>
      </c>
      <c r="B11" s="2" t="s">
        <v>27</v>
      </c>
      <c r="C11" s="3">
        <v>0.15</v>
      </c>
      <c r="D11" s="4">
        <v>5.0</v>
      </c>
      <c r="E11" s="8">
        <f t="shared" si="1"/>
        <v>0.75</v>
      </c>
      <c r="F11" s="6" t="s">
        <v>28</v>
      </c>
    </row>
    <row r="12">
      <c r="A12" s="9"/>
      <c r="B12" s="2" t="s">
        <v>29</v>
      </c>
      <c r="C12" s="3">
        <v>0.1</v>
      </c>
      <c r="D12" s="4">
        <v>5.0</v>
      </c>
      <c r="E12" s="8">
        <f t="shared" si="1"/>
        <v>0.5</v>
      </c>
      <c r="F12" s="6" t="s">
        <v>30</v>
      </c>
    </row>
    <row r="13">
      <c r="A13" s="9"/>
      <c r="B13" s="2" t="s">
        <v>31</v>
      </c>
      <c r="C13" s="3">
        <v>0.05</v>
      </c>
      <c r="D13" s="4">
        <v>1.0</v>
      </c>
      <c r="E13" s="8">
        <f t="shared" si="1"/>
        <v>0.05</v>
      </c>
      <c r="F13" s="6" t="s">
        <v>32</v>
      </c>
    </row>
    <row r="14">
      <c r="A14" s="9"/>
      <c r="B14" s="2" t="s">
        <v>33</v>
      </c>
      <c r="C14" s="3">
        <v>0.05</v>
      </c>
      <c r="D14" s="4">
        <v>3.0</v>
      </c>
      <c r="E14" s="8">
        <f t="shared" si="1"/>
        <v>0.15</v>
      </c>
      <c r="F14" s="6" t="s">
        <v>34</v>
      </c>
    </row>
    <row r="15">
      <c r="A15" s="2" t="s">
        <v>35</v>
      </c>
      <c r="B15" s="2" t="s">
        <v>36</v>
      </c>
      <c r="C15" s="10">
        <v>1.0</v>
      </c>
      <c r="D15" s="9"/>
      <c r="E15" s="11">
        <f>SUM(E2:E14)</f>
        <v>3.5</v>
      </c>
      <c r="F15" s="9"/>
    </row>
  </sheetData>
  <mergeCells count="13">
    <mergeCell ref="F9:J9"/>
    <mergeCell ref="F10:J10"/>
    <mergeCell ref="F11:J11"/>
    <mergeCell ref="F12:J12"/>
    <mergeCell ref="F13:J13"/>
    <mergeCell ref="F14:J14"/>
    <mergeCell ref="F2:J2"/>
    <mergeCell ref="F3:J3"/>
    <mergeCell ref="F4:J4"/>
    <mergeCell ref="F5:J5"/>
    <mergeCell ref="F6:J6"/>
    <mergeCell ref="F7:J7"/>
    <mergeCell ref="F8:J8"/>
  </mergeCells>
  <drawing r:id="rId1"/>
</worksheet>
</file>